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ВОМР 1603\Guidelines CLLD\03 Приложения за информация\Annex_XI_ТЕРЕС ВОМР\"/>
    </mc:Choice>
  </mc:AlternateContent>
  <xr:revisionPtr revIDLastSave="0" documentId="13_ncr:1_{A005F00B-D5EC-462D-A37B-14383EAF79A8}" xr6:coauthVersionLast="47" xr6:coauthVersionMax="47" xr10:uidLastSave="{00000000-0000-0000-0000-000000000000}"/>
  <bookViews>
    <workbookView xWindow="-120" yWindow="-120" windowWidth="29040" windowHeight="15840" tabRatio="749" activeTab="2" xr2:uid="{00000000-000D-0000-FFFF-FFFF00000000}"/>
  </bookViews>
  <sheets>
    <sheet name="ЕР 3.25-3.29" sheetId="12" r:id="rId1"/>
    <sheet name="ЕР 3.4 - от 01.01.2026" sheetId="21" r:id="rId2"/>
    <sheet name="ЕР (нови)-ДВ на ПС" sheetId="23" r:id="rId3"/>
    <sheet name="Обобщена-таблица" sheetId="2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23" l="1"/>
  <c r="D17" i="23"/>
  <c r="C17" i="23"/>
  <c r="F5" i="23"/>
  <c r="G5" i="23" s="1"/>
  <c r="H5" i="23" s="1"/>
  <c r="C5" i="23"/>
  <c r="F4" i="23"/>
  <c r="G4" i="23" s="1"/>
  <c r="H4" i="23" s="1"/>
  <c r="C4" i="23"/>
  <c r="F3" i="23"/>
  <c r="G3" i="23" s="1"/>
  <c r="H3" i="23" s="1"/>
  <c r="C3" i="23"/>
  <c r="H6" i="23" l="1"/>
  <c r="D10" i="12"/>
  <c r="B7" i="22"/>
  <c r="B6" i="22"/>
  <c r="B5" i="22"/>
  <c r="B4" i="22"/>
  <c r="B3" i="22"/>
  <c r="B2" i="22"/>
  <c r="E10" i="12"/>
  <c r="C5" i="21"/>
  <c r="C6" i="21" s="1"/>
  <c r="B4" i="21"/>
  <c r="B5" i="21" s="1"/>
  <c r="B6" i="21" s="1"/>
  <c r="D7" i="12"/>
  <c r="B7" i="21" l="1"/>
  <c r="C7" i="21"/>
  <c r="E7" i="12" l="1"/>
  <c r="C16" i="21" l="1"/>
  <c r="B16" i="21"/>
  <c r="B17" i="21" l="1"/>
  <c r="B18" i="21" s="1"/>
  <c r="C17" i="21"/>
  <c r="C18" i="21" s="1"/>
  <c r="D9" i="12"/>
  <c r="E9" i="12" s="1"/>
  <c r="D8" i="12"/>
  <c r="E8" i="12" s="1"/>
  <c r="D6" i="12" l="1"/>
  <c r="E6" i="12" s="1"/>
</calcChain>
</file>

<file path=xl/sharedStrings.xml><?xml version="1.0" encoding="utf-8"?>
<sst xmlns="http://schemas.openxmlformats.org/spreadsheetml/2006/main" count="78" uniqueCount="67">
  <si>
    <t>Име на показателите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</si>
  <si>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</si>
  <si>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</si>
  <si>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3.25. Възнаграждения на педагогическите специалисти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</si>
  <si>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</si>
  <si>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</si>
  <si>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Закръгляне</t>
  </si>
  <si>
    <t>Минимална основна заплата съгласно КТД</t>
  </si>
  <si>
    <t>Общ разход за възнаграждения</t>
  </si>
  <si>
    <t>Единичен разход за възнаграждения на образователни медиатори, социални работници, помощник на учителя - заетост от 4 часа на ден</t>
  </si>
  <si>
    <t>1/2 щат</t>
  </si>
  <si>
    <t xml:space="preserve">Единичен разход за възнаграждения на медиатори </t>
  </si>
  <si>
    <t>Данни, актуални след …....... г.</t>
  </si>
  <si>
    <t>…......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</si>
  <si>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>ПМС ….............</t>
    </r>
  </si>
  <si>
    <t>…....</t>
  </si>
  <si>
    <t>Актуализиране….............20…..година</t>
  </si>
  <si>
    <r>
      <rPr>
        <b/>
        <sz val="12"/>
        <color rgb="FF000000"/>
        <rFont val="Calibri"/>
        <family val="2"/>
        <scheme val="minor"/>
      </rPr>
      <t>3.29. Възнаграждения за академичен час за проведено обучение на група от  най-малко 8 педагогически специалисти, което завършва с присъждане на 1  квалификационен кредит</t>
    </r>
    <r>
      <rPr>
        <b/>
        <i/>
        <sz val="12"/>
        <color rgb="FF000000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 xml:space="preserve">
(За лектори, ангажирани с обучения по Дейност 2)</t>
    </r>
  </si>
  <si>
    <r>
      <t xml:space="preserve">Общо вноски от работодателя - </t>
    </r>
    <r>
      <rPr>
        <sz val="11"/>
        <color rgb="FFC00000"/>
        <rFont val="Calibri"/>
        <family val="2"/>
        <charset val="204"/>
        <scheme val="minor"/>
      </rPr>
      <t>... %</t>
    </r>
  </si>
  <si>
    <t>Брутна работна заплата - доплащане ...%</t>
  </si>
  <si>
    <t xml:space="preserve">https://www.mon.bg/mon/sotsialno-partnyorstvo/ </t>
  </si>
  <si>
    <t>Закръгляне
в евро</t>
  </si>
  <si>
    <t>Общо разход за възнаграждения на ПС</t>
  </si>
  <si>
    <t>…..</t>
  </si>
  <si>
    <t>Общо разход за възнаграждения на ПС
в евро</t>
  </si>
  <si>
    <r>
      <t xml:space="preserve">Минимална основна работна заплата - </t>
    </r>
    <r>
      <rPr>
        <sz val="11"/>
        <rFont val="Calibri"/>
        <family val="2"/>
        <charset val="204"/>
        <scheme val="minor"/>
      </rPr>
      <t xml:space="preserve"> ….............</t>
    </r>
    <r>
      <rPr>
        <sz val="11"/>
        <color rgb="FF000000"/>
        <rFont val="Calibri"/>
        <family val="2"/>
        <charset val="204"/>
        <scheme val="minor"/>
      </rPr>
      <t xml:space="preserve">- </t>
    </r>
    <r>
      <rPr>
        <b/>
        <i/>
        <sz val="11"/>
        <color rgb="FF000000"/>
        <rFont val="Calibri"/>
        <family val="2"/>
        <charset val="204"/>
        <scheme val="minor"/>
      </rPr>
      <t>учител, възпитател и т.н.</t>
    </r>
  </si>
  <si>
    <r>
      <t xml:space="preserve">Минимална основна работна заплата - …............ - </t>
    </r>
    <r>
      <rPr>
        <b/>
        <i/>
        <sz val="11"/>
        <color rgb="FF000000"/>
        <rFont val="Calibri"/>
        <family val="2"/>
        <charset val="204"/>
        <scheme val="minor"/>
      </rPr>
      <t>старши учител, старши възпитател</t>
    </r>
  </si>
  <si>
    <r>
      <t xml:space="preserve">Минимална основна работна заплата - …............ - </t>
    </r>
    <r>
      <rPr>
        <b/>
        <i/>
        <sz val="11"/>
        <color rgb="FF000000"/>
        <rFont val="Calibri"/>
        <family val="2"/>
        <charset val="204"/>
        <scheme val="minor"/>
      </rPr>
      <t>главен учител, главен възпитател</t>
    </r>
  </si>
  <si>
    <t xml:space="preserve">Индексиране с данни за 2025 г. </t>
  </si>
  <si>
    <t>2025 спрямо 2024</t>
  </si>
  <si>
    <t>Единичен разход 2024 г. - евро</t>
  </si>
  <si>
    <t>Актуализиран единичен разход - от 01.01.2026 г.</t>
  </si>
  <si>
    <t>Актуализирана сума - 2025 г.</t>
  </si>
  <si>
    <t xml:space="preserve">3.29. Възнаграждения на лекторите при обучения на педагогически специалисти </t>
  </si>
  <si>
    <t>Единичен разход 2024 г. - в лева</t>
  </si>
  <si>
    <t>Данни, актуални след 01.01.2026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</si>
  <si>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243/13.11.2025</t>
    </r>
  </si>
  <si>
    <t>Брутна работна заплата - доплащане 10 %</t>
  </si>
  <si>
    <t>Общо вноски от работодателя - 19,02 %</t>
  </si>
  <si>
    <t>Общ разход за възнаграждения - евро</t>
  </si>
  <si>
    <t>Актуализирането е извършено с писмо № 91-35/19.12.2025 г.от ръководителя на УО до бенефициентите по процедура BG05SFPR001-1.004 „Утвърждаване на интеркултурното образование чрез култура, наука и спорт“</t>
  </si>
  <si>
    <t>3.26. Възнаграждения на експерти образователни дейности за 1 проведен учебен час</t>
  </si>
  <si>
    <r>
      <t xml:space="preserve">Единичен разход </t>
    </r>
    <r>
      <rPr>
        <b/>
        <sz val="12"/>
        <rFont val="Calibri"/>
        <family val="2"/>
        <charset val="204"/>
      </rPr>
      <t>евро</t>
    </r>
    <r>
      <rPr>
        <b/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charset val="204"/>
        <scheme val="minor"/>
      </rPr>
      <t>(от 01.01.2026 г.)</t>
    </r>
  </si>
  <si>
    <t>Общо вноски за работодателя 23,32%
в евро</t>
  </si>
  <si>
    <t>01.01.2026 г. 
в лева
КТД</t>
  </si>
  <si>
    <r>
      <t>1.1.202</t>
    </r>
    <r>
      <rPr>
        <sz val="11"/>
        <rFont val="Calibri"/>
        <family val="2"/>
        <charset val="204"/>
        <scheme val="minor"/>
      </rPr>
      <t>6</t>
    </r>
    <r>
      <rPr>
        <sz val="11"/>
        <color theme="1"/>
        <rFont val="Calibri"/>
        <family val="2"/>
        <charset val="204"/>
        <scheme val="minor"/>
      </rPr>
      <t xml:space="preserve">
в евро
КТД</t>
    </r>
  </si>
  <si>
    <t>01.01.2026
в евро
Анекс към КТД</t>
  </si>
  <si>
    <r>
      <t xml:space="preserve">Общо вноски за работодателя </t>
    </r>
    <r>
      <rPr>
        <b/>
        <sz val="11"/>
        <color theme="1"/>
        <rFont val="Calibri"/>
        <family val="2"/>
        <charset val="204"/>
        <scheme val="minor"/>
      </rPr>
      <t>23,32</t>
    </r>
    <r>
      <rPr>
        <sz val="11"/>
        <color theme="1"/>
        <rFont val="Calibri"/>
        <family val="2"/>
        <charset val="204"/>
        <scheme val="minor"/>
      </rPr>
      <t>%
в евро</t>
    </r>
  </si>
  <si>
    <r>
      <t xml:space="preserve">Минимална основна работна заплата  - </t>
    </r>
    <r>
      <rPr>
        <b/>
        <i/>
        <sz val="11"/>
        <color rgb="FF000000"/>
        <rFont val="Calibri"/>
        <family val="2"/>
        <charset val="204"/>
        <scheme val="minor"/>
      </rPr>
      <t>учител, възпитател и т.н.</t>
    </r>
  </si>
  <si>
    <r>
      <t>Минимална основна работна заплата -</t>
    </r>
    <r>
      <rPr>
        <b/>
        <i/>
        <sz val="11"/>
        <color rgb="FF000000"/>
        <rFont val="Calibri"/>
        <family val="2"/>
        <charset val="204"/>
        <scheme val="minor"/>
      </rPr>
      <t>старши учител, старши възпитател</t>
    </r>
    <r>
      <rPr>
        <sz val="11"/>
        <color rgb="FF000000"/>
        <rFont val="Calibri"/>
        <family val="2"/>
        <charset val="204"/>
        <scheme val="minor"/>
      </rPr>
      <t xml:space="preserve"> </t>
    </r>
  </si>
  <si>
    <r>
      <t>Минимална основна работна заплата -</t>
    </r>
    <r>
      <rPr>
        <b/>
        <i/>
        <sz val="11"/>
        <color rgb="FF000000"/>
        <rFont val="Calibri"/>
        <family val="2"/>
        <charset val="204"/>
        <scheme val="minor"/>
      </rPr>
      <t xml:space="preserve">главен учител, главен възпитател </t>
    </r>
  </si>
  <si>
    <t>Единичен разход в евро за възнаграждения на образователни медиатори, социални работници, помощник на учителя - заетост от 4 часа на ден</t>
  </si>
  <si>
    <t>1/2 от МОРЗ + вноски работодател
в евро</t>
  </si>
  <si>
    <t>Коефициент за индексиране %</t>
  </si>
  <si>
    <t>Месечно допълнително възнаграждение за стимул на педагогически специалисти - изчислена средна стойност</t>
  </si>
  <si>
    <r>
      <rPr>
        <b/>
        <sz val="12"/>
        <color rgb="FF000000"/>
        <rFont val="Calibri"/>
        <family val="2"/>
        <scheme val="minor"/>
      </rPr>
      <t xml:space="preserve">3.4. Единичен разход за възнаграждения на образователни медиатори, социални работници, помощник на учителя - </t>
    </r>
    <r>
      <rPr>
        <i/>
        <sz val="12"/>
        <color rgb="FF000000"/>
        <rFont val="Calibri"/>
        <family val="2"/>
        <scheme val="minor"/>
      </rPr>
      <t>заетост от 4 часа на ден</t>
    </r>
  </si>
  <si>
    <r>
      <t>Единичен разход за месечно допълнително възнаграждение за стимул на педагогически специалисти</t>
    </r>
    <r>
      <rPr>
        <i/>
        <sz val="11"/>
        <rFont val="Calibri"/>
        <family val="2"/>
        <charset val="204"/>
        <scheme val="minor"/>
      </rPr>
      <t xml:space="preserve"> 
(пълен щат - заетост от 8 часа на ден)</t>
    </r>
  </si>
  <si>
    <r>
      <t>Единичен разход за месечно допълнително възнаграждение за стимул на педагогически специалисти</t>
    </r>
    <r>
      <rPr>
        <i/>
        <sz val="11"/>
        <rFont val="Calibri"/>
        <family val="2"/>
        <charset val="204"/>
        <scheme val="minor"/>
      </rPr>
      <t xml:space="preserve"> 
(половин щат - заетост от 4 часа на ден)</t>
    </r>
  </si>
  <si>
    <t xml:space="preserve">Данни, актуални към 01.01.2026 г. 
Анекс №Д01-7/20.01.2026 г. към 
КТД №Д01-298/22.12.2025 г. по чл.27 </t>
  </si>
  <si>
    <r>
      <t xml:space="preserve">Допълнително възнаграждение за стимул на педагогически специалисти </t>
    </r>
    <r>
      <rPr>
        <i/>
        <sz val="12"/>
        <color rgb="FF000000"/>
        <rFont val="Calibri"/>
        <family val="2"/>
        <charset val="204"/>
        <scheme val="minor"/>
      </rPr>
      <t>- заетост от 8 часа на ден</t>
    </r>
    <r>
      <rPr>
        <b/>
        <sz val="12"/>
        <color rgb="FF000000"/>
        <rFont val="Calibri"/>
        <family val="2"/>
        <charset val="204"/>
        <scheme val="minor"/>
      </rPr>
      <t xml:space="preserve">
(максимум за 10 месеца на година </t>
    </r>
    <r>
      <rPr>
        <b/>
        <i/>
        <sz val="12"/>
        <color rgb="FF000000"/>
        <rFont val="Calibri"/>
        <family val="2"/>
        <charset val="204"/>
        <scheme val="minor"/>
      </rPr>
      <t>за 1 свободна позиция на пълен щат</t>
    </r>
    <r>
      <rPr>
        <b/>
        <sz val="12"/>
        <color rgb="FF000000"/>
        <rFont val="Calibri"/>
        <family val="2"/>
        <charset val="204"/>
        <scheme val="minor"/>
      </rPr>
      <t>)</t>
    </r>
  </si>
  <si>
    <r>
      <t xml:space="preserve">Допълнително възнаграждение за стимул на педагогически специалисти </t>
    </r>
    <r>
      <rPr>
        <i/>
        <sz val="12"/>
        <color rgb="FF000000"/>
        <rFont val="Calibri"/>
        <family val="2"/>
        <charset val="204"/>
        <scheme val="minor"/>
      </rPr>
      <t>- заетост от 4 часа на ден</t>
    </r>
    <r>
      <rPr>
        <b/>
        <sz val="12"/>
        <color rgb="FF000000"/>
        <rFont val="Calibri"/>
        <family val="2"/>
        <charset val="204"/>
        <scheme val="minor"/>
      </rPr>
      <t xml:space="preserve">
(максимум за 10 месеца на година </t>
    </r>
    <r>
      <rPr>
        <b/>
        <i/>
        <sz val="12"/>
        <color rgb="FF000000"/>
        <rFont val="Calibri"/>
        <family val="2"/>
        <charset val="204"/>
        <scheme val="minor"/>
      </rPr>
      <t>за 1 свободна позиция на половин щат</t>
    </r>
    <r>
      <rPr>
        <b/>
        <sz val="12"/>
        <color rgb="FF000000"/>
        <rFont val="Calibri"/>
        <family val="2"/>
        <charset val="204"/>
        <scheme val="minor"/>
      </rPr>
      <t>)</t>
    </r>
  </si>
  <si>
    <r>
      <rPr>
        <b/>
        <sz val="12"/>
        <color rgb="FF000000"/>
        <rFont val="Calibri"/>
        <family val="2"/>
        <scheme val="minor"/>
      </rPr>
      <t xml:space="preserve">3.25. Възнаграждения на педагогическите специалисти за 1 проведен учебен час </t>
    </r>
    <r>
      <rPr>
        <sz val="12"/>
        <color rgb="FF000000"/>
        <rFont val="Calibri"/>
        <family val="2"/>
        <scheme val="minor"/>
      </rPr>
      <t xml:space="preserve">
</t>
    </r>
    <r>
      <rPr>
        <i/>
        <sz val="12"/>
        <color rgb="FF000000"/>
        <rFont val="Calibri"/>
        <family val="2"/>
        <scheme val="minor"/>
      </rPr>
      <t xml:space="preserve">(за педагогически специалисти по Дейност 1 </t>
    </r>
    <r>
      <rPr>
        <sz val="12"/>
        <color rgb="FF000000"/>
        <rFont val="Calibri"/>
        <family val="2"/>
        <scheme val="minor"/>
      </rPr>
      <t>)</t>
    </r>
  </si>
  <si>
    <r>
      <t xml:space="preserve">3.26. Възнаграждения на експерти образователни дейности за 1 проведен учебен час
</t>
    </r>
    <r>
      <rPr>
        <sz val="12"/>
        <color rgb="FF000000"/>
        <rFont val="Calibri"/>
        <family val="2"/>
        <charset val="204"/>
        <scheme val="minor"/>
      </rPr>
      <t>(з</t>
    </r>
    <r>
      <rPr>
        <i/>
        <sz val="12"/>
        <color rgb="FF000000"/>
        <rFont val="Calibri"/>
        <family val="2"/>
        <charset val="204"/>
        <scheme val="minor"/>
      </rPr>
      <t>а експерти образователни дейности по Дейност 1</t>
    </r>
    <r>
      <rPr>
        <sz val="12"/>
        <color rgb="FF000000"/>
        <rFont val="Calibri"/>
        <family val="2"/>
        <charset val="204"/>
        <scheme val="minor"/>
      </rPr>
      <t xml:space="preserve"> )</t>
    </r>
  </si>
  <si>
    <r>
      <rPr>
        <b/>
        <sz val="12"/>
        <color rgb="FF000000"/>
        <rFont val="Calibri"/>
        <family val="2"/>
        <scheme val="minor"/>
      </rPr>
      <t xml:space="preserve">3.27. Възнаграждения на педагогическите специалисти за 1 отработен астрономически час </t>
    </r>
    <r>
      <rPr>
        <sz val="12"/>
        <color rgb="FF000000"/>
        <rFont val="Calibri"/>
        <family val="2"/>
        <scheme val="minor"/>
      </rPr>
      <t xml:space="preserve">
</t>
    </r>
    <r>
      <rPr>
        <i/>
        <sz val="12"/>
        <color rgb="FF000000"/>
        <rFont val="Calibri"/>
        <family val="2"/>
        <scheme val="minor"/>
      </rPr>
      <t>(За педагогически специалисти, вкл. директори, по Дейност 1 - МУД и псохологическа подкрепа, Дейност 2 и  Дейност 3 )</t>
    </r>
  </si>
  <si>
    <r>
      <rPr>
        <b/>
        <sz val="12"/>
        <color rgb="FF000000"/>
        <rFont val="Calibri"/>
        <family val="2"/>
        <scheme val="minor"/>
      </rPr>
      <t>3.28. Възнаграждения на експерти образователни дейности за 1 отработен астрономически час</t>
    </r>
    <r>
      <rPr>
        <b/>
        <i/>
        <sz val="12"/>
        <color rgb="FF000000"/>
        <rFont val="Calibri"/>
        <family val="2"/>
        <scheme val="minor"/>
      </rPr>
      <t xml:space="preserve"> </t>
    </r>
    <r>
      <rPr>
        <i/>
        <sz val="12"/>
        <color rgb="FF000000"/>
        <rFont val="Calibri"/>
        <family val="2"/>
        <scheme val="minor"/>
      </rPr>
      <t xml:space="preserve">
(За лица, различни от педагогически специалисти и директори на училище, ангажирани по Дейност 1 - МУД и психологическа подкрепа, Дейнопст 2 и Дейност 3)</t>
    </r>
  </si>
  <si>
    <r>
      <rPr>
        <b/>
        <sz val="11"/>
        <color rgb="FFC00000"/>
        <rFont val="Calibri"/>
        <family val="2"/>
        <charset val="204"/>
        <scheme val="minor"/>
      </rPr>
      <t xml:space="preserve">Допълнително възнаграждение (ДВ) </t>
    </r>
    <r>
      <rPr>
        <b/>
        <sz val="11"/>
        <color theme="1"/>
        <rFont val="Calibri"/>
        <family val="2"/>
        <charset val="204"/>
        <scheme val="minor"/>
      </rPr>
      <t xml:space="preserve">за стимул на педагогически специалисти за работа в места със специфични характеристики </t>
    </r>
  </si>
  <si>
    <r>
      <rPr>
        <b/>
        <sz val="11"/>
        <color rgb="FFC00000"/>
        <rFont val="Calibri"/>
        <family val="2"/>
        <charset val="204"/>
        <scheme val="minor"/>
      </rPr>
      <t>Допълнително възнаграждение (ДВ)</t>
    </r>
    <r>
      <rPr>
        <b/>
        <sz val="11"/>
        <color theme="1"/>
        <rFont val="Calibri"/>
        <family val="2"/>
        <charset val="204"/>
        <scheme val="minor"/>
      </rPr>
      <t xml:space="preserve"> за стимул на педагогически специалисти за работа в места със специфични характеристики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</si>
</sst>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\ [$€-1]"/>
    <numFmt numFmtId="166" formatCode="#,##0.00\ [$€-1];[Red]\-#,##0.00\ [$€-1]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  <font>
      <sz val="12"/>
      <color rgb="FFC00000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i/>
      <sz val="11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2EFDA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4" fillId="0" borderId="0" applyNumberFormat="0" applyFill="0" applyBorder="0" applyAlignment="0" applyProtection="0"/>
  </cellStyleXfs>
  <cellXfs count="108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0" borderId="0" xfId="3"/>
    <xf numFmtId="0" fontId="11" fillId="0" borderId="2" xfId="0" applyFont="1" applyFill="1" applyBorder="1" applyAlignment="1">
      <alignment horizontal="left" vertical="center" wrapText="1"/>
    </xf>
    <xf numFmtId="14" fontId="6" fillId="4" borderId="1" xfId="2" applyNumberFormat="1" applyFill="1" applyBorder="1" applyAlignment="1">
      <alignment horizontal="center" vertical="center"/>
    </xf>
    <xf numFmtId="0" fontId="16" fillId="0" borderId="1" xfId="2" applyFont="1" applyBorder="1" applyAlignment="1">
      <alignment vertical="center" wrapText="1"/>
    </xf>
    <xf numFmtId="2" fontId="6" fillId="0" borderId="1" xfId="2" applyNumberFormat="1" applyBorder="1" applyAlignment="1">
      <alignment horizontal="center" vertical="center"/>
    </xf>
    <xf numFmtId="0" fontId="18" fillId="0" borderId="1" xfId="2" applyFont="1" applyBorder="1" applyAlignment="1">
      <alignment vertical="center" wrapText="1"/>
    </xf>
    <xf numFmtId="2" fontId="15" fillId="0" borderId="1" xfId="2" applyNumberFormat="1" applyFont="1" applyBorder="1" applyAlignment="1">
      <alignment horizontal="center" vertical="center"/>
    </xf>
    <xf numFmtId="2" fontId="15" fillId="3" borderId="1" xfId="2" applyNumberFormat="1" applyFont="1" applyFill="1" applyBorder="1" applyAlignment="1">
      <alignment horizontal="center" vertical="center"/>
    </xf>
    <xf numFmtId="0" fontId="18" fillId="3" borderId="1" xfId="2" applyFont="1" applyFill="1" applyBorder="1" applyAlignment="1">
      <alignment vertical="center" wrapText="1"/>
    </xf>
    <xf numFmtId="0" fontId="18" fillId="3" borderId="1" xfId="2" applyFont="1" applyFill="1" applyBorder="1" applyAlignment="1">
      <alignment horizontal="center" vertical="center" wrapText="1"/>
    </xf>
    <xf numFmtId="1" fontId="15" fillId="3" borderId="1" xfId="2" applyNumberFormat="1" applyFont="1" applyFill="1" applyBorder="1" applyAlignment="1">
      <alignment horizontal="center" vertical="center"/>
    </xf>
    <xf numFmtId="0" fontId="6" fillId="0" borderId="0" xfId="2"/>
    <xf numFmtId="0" fontId="5" fillId="4" borderId="1" xfId="2" applyFont="1" applyFill="1" applyBorder="1" applyAlignment="1">
      <alignment vertical="center"/>
    </xf>
    <xf numFmtId="14" fontId="5" fillId="4" borderId="1" xfId="2" applyNumberFormat="1" applyFont="1" applyFill="1" applyBorder="1" applyAlignment="1">
      <alignment horizontal="center" vertical="center"/>
    </xf>
    <xf numFmtId="0" fontId="0" fillId="0" borderId="0" xfId="2" applyFont="1"/>
    <xf numFmtId="0" fontId="10" fillId="2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0" xfId="0" applyFont="1"/>
    <xf numFmtId="2" fontId="13" fillId="0" borderId="1" xfId="0" applyNumberFormat="1" applyFont="1" applyBorder="1" applyAlignment="1">
      <alignment horizontal="center" vertical="center"/>
    </xf>
    <xf numFmtId="0" fontId="21" fillId="0" borderId="0" xfId="0" applyFont="1"/>
    <xf numFmtId="0" fontId="21" fillId="0" borderId="2" xfId="0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25" fillId="0" borderId="0" xfId="0" applyFont="1"/>
    <xf numFmtId="4" fontId="6" fillId="0" borderId="1" xfId="2" applyNumberFormat="1" applyBorder="1" applyAlignment="1">
      <alignment horizontal="center" vertical="center"/>
    </xf>
    <xf numFmtId="0" fontId="26" fillId="0" borderId="0" xfId="2" applyFont="1"/>
    <xf numFmtId="0" fontId="26" fillId="0" borderId="1" xfId="2" applyFont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0" xfId="2" applyAlignment="1">
      <alignment vertical="center"/>
    </xf>
    <xf numFmtId="2" fontId="6" fillId="0" borderId="10" xfId="2" applyNumberFormat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 wrapText="1"/>
    </xf>
    <xf numFmtId="2" fontId="6" fillId="0" borderId="9" xfId="2" applyNumberFormat="1" applyBorder="1" applyAlignment="1">
      <alignment horizontal="center" vertical="center"/>
    </xf>
    <xf numFmtId="4" fontId="6" fillId="0" borderId="2" xfId="2" applyNumberFormat="1" applyBorder="1" applyAlignment="1">
      <alignment horizontal="center" vertical="center"/>
    </xf>
    <xf numFmtId="0" fontId="6" fillId="0" borderId="1" xfId="2" applyBorder="1"/>
    <xf numFmtId="0" fontId="29" fillId="0" borderId="4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14" fontId="15" fillId="4" borderId="1" xfId="0" applyNumberFormat="1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/>
    </xf>
    <xf numFmtId="0" fontId="17" fillId="0" borderId="1" xfId="2" applyFont="1" applyBorder="1" applyAlignment="1">
      <alignment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5" borderId="2" xfId="0" applyNumberFormat="1" applyFont="1" applyFill="1" applyBorder="1" applyAlignment="1">
      <alignment horizontal="center" vertical="center" wrapText="1"/>
    </xf>
    <xf numFmtId="165" fontId="13" fillId="5" borderId="2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4" fillId="4" borderId="5" xfId="2" applyFont="1" applyFill="1" applyBorder="1" applyAlignment="1">
      <alignment horizontal="center" vertical="center" wrapText="1"/>
    </xf>
    <xf numFmtId="14" fontId="4" fillId="4" borderId="9" xfId="2" applyNumberFormat="1" applyFont="1" applyFill="1" applyBorder="1" applyAlignment="1">
      <alignment horizontal="center" vertical="center" wrapText="1"/>
    </xf>
    <xf numFmtId="14" fontId="4" fillId="4" borderId="4" xfId="2" applyNumberFormat="1" applyFont="1" applyFill="1" applyBorder="1" applyAlignment="1">
      <alignment horizontal="center" vertical="center" wrapText="1"/>
    </xf>
    <xf numFmtId="14" fontId="4" fillId="4" borderId="1" xfId="2" applyNumberFormat="1" applyFont="1" applyFill="1" applyBorder="1" applyAlignment="1">
      <alignment horizontal="center" vertical="center" wrapText="1"/>
    </xf>
    <xf numFmtId="14" fontId="4" fillId="4" borderId="3" xfId="2" applyNumberFormat="1" applyFont="1" applyFill="1" applyBorder="1" applyAlignment="1">
      <alignment horizontal="center" vertical="center" wrapText="1"/>
    </xf>
    <xf numFmtId="14" fontId="4" fillId="4" borderId="0" xfId="2" applyNumberFormat="1" applyFont="1" applyFill="1" applyAlignment="1">
      <alignment horizontal="center" vertical="center" wrapText="1"/>
    </xf>
    <xf numFmtId="0" fontId="4" fillId="0" borderId="0" xfId="2" applyFont="1"/>
    <xf numFmtId="2" fontId="6" fillId="0" borderId="3" xfId="2" applyNumberFormat="1" applyBorder="1" applyAlignment="1">
      <alignment horizontal="center" vertical="center"/>
    </xf>
    <xf numFmtId="0" fontId="4" fillId="4" borderId="1" xfId="2" applyFont="1" applyFill="1" applyBorder="1" applyAlignment="1">
      <alignment vertical="center"/>
    </xf>
    <xf numFmtId="14" fontId="4" fillId="4" borderId="1" xfId="2" applyNumberFormat="1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165" fontId="13" fillId="5" borderId="6" xfId="0" applyNumberFormat="1" applyFont="1" applyFill="1" applyBorder="1" applyAlignment="1">
      <alignment horizontal="center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26" fillId="0" borderId="0" xfId="2" applyFont="1" applyFill="1" applyAlignment="1">
      <alignment wrapText="1"/>
    </xf>
    <xf numFmtId="0" fontId="26" fillId="0" borderId="0" xfId="2" applyFont="1" applyFill="1"/>
    <xf numFmtId="4" fontId="3" fillId="3" borderId="2" xfId="2" applyNumberFormat="1" applyFont="1" applyFill="1" applyBorder="1" applyAlignment="1">
      <alignment horizontal="center" vertical="center"/>
    </xf>
    <xf numFmtId="0" fontId="16" fillId="0" borderId="13" xfId="2" applyFont="1" applyBorder="1" applyAlignment="1">
      <alignment vertical="center" wrapText="1"/>
    </xf>
    <xf numFmtId="4" fontId="16" fillId="0" borderId="13" xfId="2" applyNumberFormat="1" applyFont="1" applyBorder="1" applyAlignment="1">
      <alignment horizontal="center" vertical="center" wrapText="1"/>
    </xf>
    <xf numFmtId="4" fontId="6" fillId="0" borderId="13" xfId="2" applyNumberFormat="1" applyBorder="1" applyAlignment="1">
      <alignment horizontal="center" vertical="center"/>
    </xf>
    <xf numFmtId="4" fontId="6" fillId="0" borderId="14" xfId="2" applyNumberFormat="1" applyBorder="1" applyAlignment="1">
      <alignment horizontal="center" vertical="center"/>
    </xf>
    <xf numFmtId="2" fontId="6" fillId="0" borderId="15" xfId="2" applyNumberFormat="1" applyBorder="1" applyAlignment="1">
      <alignment horizontal="center" vertical="center"/>
    </xf>
    <xf numFmtId="4" fontId="6" fillId="0" borderId="6" xfId="2" applyNumberFormat="1" applyBorder="1" applyAlignment="1">
      <alignment horizontal="center" vertical="center"/>
    </xf>
    <xf numFmtId="4" fontId="3" fillId="3" borderId="6" xfId="2" applyNumberFormat="1" applyFont="1" applyFill="1" applyBorder="1" applyAlignment="1">
      <alignment horizontal="center" vertical="center"/>
    </xf>
    <xf numFmtId="0" fontId="6" fillId="3" borderId="2" xfId="2" applyFill="1" applyBorder="1" applyAlignment="1">
      <alignment horizontal="center" vertical="center"/>
    </xf>
    <xf numFmtId="166" fontId="15" fillId="0" borderId="0" xfId="2" applyNumberFormat="1" applyFont="1" applyFill="1"/>
    <xf numFmtId="166" fontId="6" fillId="0" borderId="0" xfId="2" applyNumberFormat="1" applyFill="1" applyBorder="1"/>
    <xf numFmtId="4" fontId="3" fillId="3" borderId="18" xfId="2" applyNumberFormat="1" applyFont="1" applyFill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 wrapText="1"/>
    </xf>
    <xf numFmtId="165" fontId="15" fillId="3" borderId="2" xfId="2" applyNumberFormat="1" applyFont="1" applyFill="1" applyBorder="1" applyAlignment="1">
      <alignment horizontal="center" vertical="center"/>
    </xf>
    <xf numFmtId="0" fontId="17" fillId="4" borderId="5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left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center" vertical="center"/>
    </xf>
    <xf numFmtId="0" fontId="15" fillId="2" borderId="12" xfId="2" applyFont="1" applyFill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7" xfId="2" applyFont="1" applyFill="1" applyBorder="1" applyAlignment="1">
      <alignment horizontal="center" vertical="center" wrapText="1"/>
    </xf>
    <xf numFmtId="0" fontId="15" fillId="2" borderId="0" xfId="2" applyFont="1" applyFill="1" applyAlignment="1">
      <alignment horizontal="center" vertical="center" wrapText="1"/>
    </xf>
    <xf numFmtId="0" fontId="34" fillId="0" borderId="18" xfId="2" applyFont="1" applyBorder="1" applyAlignment="1">
      <alignment horizontal="left" vertical="center" wrapText="1"/>
    </xf>
    <xf numFmtId="0" fontId="34" fillId="0" borderId="19" xfId="2" applyFont="1" applyBorder="1" applyAlignment="1">
      <alignment horizontal="left" vertical="center" wrapText="1"/>
    </xf>
    <xf numFmtId="0" fontId="34" fillId="0" borderId="20" xfId="2" applyFont="1" applyBorder="1" applyAlignment="1">
      <alignment horizontal="left" vertical="center" wrapText="1"/>
    </xf>
    <xf numFmtId="0" fontId="34" fillId="3" borderId="16" xfId="2" applyFont="1" applyFill="1" applyBorder="1" applyAlignment="1">
      <alignment horizontal="left" vertical="center" wrapText="1"/>
    </xf>
    <xf numFmtId="0" fontId="34" fillId="3" borderId="17" xfId="2" applyFont="1" applyFill="1" applyBorder="1" applyAlignment="1">
      <alignment horizontal="left" vertical="center" wrapText="1"/>
    </xf>
    <xf numFmtId="0" fontId="34" fillId="3" borderId="21" xfId="2" applyFont="1" applyFill="1" applyBorder="1" applyAlignment="1">
      <alignment horizontal="left" vertical="center" wrapText="1"/>
    </xf>
  </cellXfs>
  <cellStyles count="4">
    <cellStyle name="Hyperlink" xfId="3" builtinId="8"/>
    <cellStyle name="Normal" xfId="0" builtinId="0"/>
    <cellStyle name="Normal 2" xfId="1" xr:uid="{894B6870-FD2B-4E1F-8932-6C9A46AD7401}"/>
    <cellStyle name="Normal 3" xfId="2" xr:uid="{9ECA1403-2487-42CE-9A56-0CF03F743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on.bg/mon/sotsialno-partnyorstvo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F47"/>
  <sheetViews>
    <sheetView zoomScale="115" zoomScaleNormal="115" workbookViewId="0">
      <selection activeCell="A9" sqref="A9"/>
    </sheetView>
  </sheetViews>
  <sheetFormatPr defaultRowHeight="15" x14ac:dyDescent="0.25"/>
  <cols>
    <col min="1" max="1" width="50.28515625" customWidth="1"/>
    <col min="2" max="2" width="15.42578125" customWidth="1"/>
    <col min="3" max="3" width="15.28515625" customWidth="1"/>
    <col min="4" max="4" width="16.7109375" customWidth="1"/>
    <col min="5" max="5" width="18.42578125" customWidth="1"/>
    <col min="6" max="6" width="16.28515625" customWidth="1"/>
  </cols>
  <sheetData>
    <row r="1" spans="1:6" ht="15.75" x14ac:dyDescent="0.25">
      <c r="A1" s="1" t="s">
        <v>28</v>
      </c>
      <c r="B1" s="2"/>
      <c r="C1" s="2"/>
      <c r="D1" s="2"/>
      <c r="E1" s="2"/>
    </row>
    <row r="2" spans="1:6" ht="31.5" x14ac:dyDescent="0.25">
      <c r="A2" s="5" t="s">
        <v>1</v>
      </c>
      <c r="B2" s="24" t="s">
        <v>29</v>
      </c>
      <c r="C2" s="25"/>
      <c r="D2" s="25"/>
      <c r="E2" s="25"/>
    </row>
    <row r="3" spans="1:6" ht="31.5" x14ac:dyDescent="0.25">
      <c r="A3" s="3" t="s">
        <v>2</v>
      </c>
      <c r="B3" s="26">
        <v>14.25</v>
      </c>
      <c r="C3" s="25"/>
      <c r="D3" s="25"/>
      <c r="E3" s="25"/>
    </row>
    <row r="4" spans="1:6" ht="16.5" thickBot="1" x14ac:dyDescent="0.3">
      <c r="A4" s="2"/>
      <c r="B4" s="27"/>
      <c r="C4" s="25"/>
      <c r="D4" s="25"/>
      <c r="E4" s="25"/>
    </row>
    <row r="5" spans="1:6" ht="63.75" thickBot="1" x14ac:dyDescent="0.3">
      <c r="A5" s="4" t="s">
        <v>0</v>
      </c>
      <c r="B5" s="44" t="s">
        <v>34</v>
      </c>
      <c r="C5" s="6" t="s">
        <v>30</v>
      </c>
      <c r="D5" s="28" t="s">
        <v>53</v>
      </c>
      <c r="E5" s="28" t="s">
        <v>32</v>
      </c>
      <c r="F5" s="6" t="s">
        <v>31</v>
      </c>
    </row>
    <row r="6" spans="1:6" ht="39" customHeight="1" thickBot="1" x14ac:dyDescent="0.3">
      <c r="A6" s="8" t="s">
        <v>3</v>
      </c>
      <c r="B6" s="37">
        <v>29</v>
      </c>
      <c r="C6" s="29">
        <v>14.83</v>
      </c>
      <c r="D6" s="30">
        <f>B3</f>
        <v>14.25</v>
      </c>
      <c r="E6" s="30">
        <f>C6+C6*D6%</f>
        <v>16.943275</v>
      </c>
      <c r="F6" s="59">
        <v>17</v>
      </c>
    </row>
    <row r="7" spans="1:6" ht="48" thickBot="1" x14ac:dyDescent="0.3">
      <c r="A7" s="8" t="s">
        <v>41</v>
      </c>
      <c r="B7" s="37">
        <v>33</v>
      </c>
      <c r="C7" s="29">
        <v>16.87</v>
      </c>
      <c r="D7" s="30">
        <f>B3</f>
        <v>14.25</v>
      </c>
      <c r="E7" s="30">
        <f t="shared" ref="E7" si="0">C7+C7*D7%</f>
        <v>19.273975</v>
      </c>
      <c r="F7" s="59">
        <v>19</v>
      </c>
    </row>
    <row r="8" spans="1:6" ht="40.5" customHeight="1" thickBot="1" x14ac:dyDescent="0.3">
      <c r="A8" s="8" t="s">
        <v>4</v>
      </c>
      <c r="B8" s="37">
        <v>38</v>
      </c>
      <c r="C8" s="29">
        <v>19.43</v>
      </c>
      <c r="D8" s="30">
        <f>B3</f>
        <v>14.25</v>
      </c>
      <c r="E8" s="30">
        <f>C8+C8*D8%</f>
        <v>22.198774999999998</v>
      </c>
      <c r="F8" s="59">
        <v>22</v>
      </c>
    </row>
    <row r="9" spans="1:6" ht="48" thickBot="1" x14ac:dyDescent="0.3">
      <c r="A9" s="8" t="s">
        <v>5</v>
      </c>
      <c r="B9" s="37">
        <v>44</v>
      </c>
      <c r="C9" s="29">
        <v>22.5</v>
      </c>
      <c r="D9" s="30">
        <f>B3</f>
        <v>14.25</v>
      </c>
      <c r="E9" s="30">
        <f t="shared" ref="E9" si="1">C9+C9*D9%</f>
        <v>25.706250000000001</v>
      </c>
      <c r="F9" s="59">
        <v>26</v>
      </c>
    </row>
    <row r="10" spans="1:6" ht="41.25" customHeight="1" thickBot="1" x14ac:dyDescent="0.3">
      <c r="A10" s="8" t="s">
        <v>33</v>
      </c>
      <c r="B10" s="37">
        <v>30</v>
      </c>
      <c r="C10" s="29">
        <v>15.34</v>
      </c>
      <c r="D10" s="30">
        <f>B3</f>
        <v>14.25</v>
      </c>
      <c r="E10" s="30">
        <f>C10+C10*D10%</f>
        <v>17.525949999999998</v>
      </c>
      <c r="F10" s="59">
        <v>17.5</v>
      </c>
    </row>
    <row r="11" spans="1:6" x14ac:dyDescent="0.25">
      <c r="D11" s="62"/>
    </row>
    <row r="47" spans="1:1" x14ac:dyDescent="0.25">
      <c r="A47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FA6C0-D01C-404F-8B9F-5A1D4EE3854A}">
  <dimension ref="A1:C21"/>
  <sheetViews>
    <sheetView zoomScale="140" zoomScaleNormal="140" workbookViewId="0">
      <selection activeCell="A8" sqref="A8"/>
    </sheetView>
  </sheetViews>
  <sheetFormatPr defaultColWidth="9.140625" defaultRowHeight="15" x14ac:dyDescent="0.25"/>
  <cols>
    <col min="1" max="1" width="50.85546875" style="18" customWidth="1"/>
    <col min="2" max="2" width="13.140625" style="18" customWidth="1"/>
    <col min="3" max="3" width="12.7109375" style="18" customWidth="1"/>
    <col min="4" max="4" width="14.85546875" style="18" customWidth="1"/>
    <col min="5" max="16384" width="9.140625" style="18"/>
  </cols>
  <sheetData>
    <row r="1" spans="1:3" x14ac:dyDescent="0.25">
      <c r="A1" s="94" t="s">
        <v>11</v>
      </c>
      <c r="B1" s="94"/>
      <c r="C1" s="94"/>
    </row>
    <row r="2" spans="1:3" x14ac:dyDescent="0.25">
      <c r="A2" s="45" t="s">
        <v>35</v>
      </c>
      <c r="B2" s="46">
        <v>46023</v>
      </c>
      <c r="C2" s="47" t="s">
        <v>6</v>
      </c>
    </row>
    <row r="3" spans="1:3" x14ac:dyDescent="0.25">
      <c r="A3" s="10" t="s">
        <v>36</v>
      </c>
      <c r="B3" s="48">
        <v>620.20000000000005</v>
      </c>
      <c r="C3" s="49"/>
    </row>
    <row r="4" spans="1:3" x14ac:dyDescent="0.25">
      <c r="A4" s="50" t="s">
        <v>7</v>
      </c>
      <c r="B4" s="51">
        <f>B3*1.05</f>
        <v>651.21</v>
      </c>
      <c r="C4" s="51">
        <v>652</v>
      </c>
    </row>
    <row r="5" spans="1:3" x14ac:dyDescent="0.25">
      <c r="A5" s="50" t="s">
        <v>37</v>
      </c>
      <c r="B5" s="51">
        <f>B4*1.1</f>
        <v>716.33100000000013</v>
      </c>
      <c r="C5" s="51">
        <f>C4*1.1</f>
        <v>717.2</v>
      </c>
    </row>
    <row r="6" spans="1:3" x14ac:dyDescent="0.25">
      <c r="A6" s="50" t="s">
        <v>38</v>
      </c>
      <c r="B6" s="51">
        <f>B5*19.02%</f>
        <v>136.24615620000003</v>
      </c>
      <c r="C6" s="51">
        <f>C5*19.02%</f>
        <v>136.41144000000003</v>
      </c>
    </row>
    <row r="7" spans="1:3" x14ac:dyDescent="0.25">
      <c r="A7" s="52" t="s">
        <v>39</v>
      </c>
      <c r="B7" s="53">
        <f>SUM(B5:B6)</f>
        <v>852.57715620000022</v>
      </c>
      <c r="C7" s="54">
        <f>SUM(C5:C6)</f>
        <v>853.61144000000013</v>
      </c>
    </row>
    <row r="8" spans="1:3" ht="46.5" customHeight="1" x14ac:dyDescent="0.25">
      <c r="A8" s="55" t="s">
        <v>51</v>
      </c>
      <c r="B8" s="56" t="s">
        <v>10</v>
      </c>
      <c r="C8" s="57">
        <v>427</v>
      </c>
    </row>
    <row r="9" spans="1:3" ht="57.75" customHeight="1" x14ac:dyDescent="0.25">
      <c r="A9" s="95" t="s">
        <v>40</v>
      </c>
      <c r="B9" s="95"/>
      <c r="C9" s="95"/>
    </row>
    <row r="10" spans="1:3" x14ac:dyDescent="0.25">
      <c r="A10" s="35"/>
    </row>
    <row r="11" spans="1:3" x14ac:dyDescent="0.25">
      <c r="A11" s="21" t="s">
        <v>16</v>
      </c>
    </row>
    <row r="12" spans="1:3" x14ac:dyDescent="0.25">
      <c r="A12" s="94" t="s">
        <v>11</v>
      </c>
      <c r="B12" s="94"/>
      <c r="C12" s="94"/>
    </row>
    <row r="13" spans="1:3" x14ac:dyDescent="0.25">
      <c r="A13" s="19" t="s">
        <v>12</v>
      </c>
      <c r="B13" s="20" t="s">
        <v>13</v>
      </c>
      <c r="C13" s="9" t="s">
        <v>6</v>
      </c>
    </row>
    <row r="14" spans="1:3" x14ac:dyDescent="0.25">
      <c r="A14" s="10" t="s">
        <v>14</v>
      </c>
      <c r="B14" s="11"/>
      <c r="C14" s="11"/>
    </row>
    <row r="15" spans="1:3" x14ac:dyDescent="0.25">
      <c r="A15" s="10" t="s">
        <v>7</v>
      </c>
      <c r="B15" s="11"/>
      <c r="C15" s="11"/>
    </row>
    <row r="16" spans="1:3" x14ac:dyDescent="0.25">
      <c r="A16" s="58" t="s">
        <v>19</v>
      </c>
      <c r="B16" s="11">
        <f>B15*1.1</f>
        <v>0</v>
      </c>
      <c r="C16" s="11">
        <f>C15*1.1</f>
        <v>0</v>
      </c>
    </row>
    <row r="17" spans="1:3" x14ac:dyDescent="0.25">
      <c r="A17" s="10" t="s">
        <v>18</v>
      </c>
      <c r="B17" s="11">
        <f>B16*19.02%</f>
        <v>0</v>
      </c>
      <c r="C17" s="11">
        <f>C16*19.02%</f>
        <v>0</v>
      </c>
    </row>
    <row r="18" spans="1:3" x14ac:dyDescent="0.25">
      <c r="A18" s="12" t="s">
        <v>8</v>
      </c>
      <c r="B18" s="13">
        <f>SUM(B16:B17)</f>
        <v>0</v>
      </c>
      <c r="C18" s="14">
        <f>SUM(C16:C17)</f>
        <v>0</v>
      </c>
    </row>
    <row r="19" spans="1:3" ht="45" x14ac:dyDescent="0.25">
      <c r="A19" s="15" t="s">
        <v>9</v>
      </c>
      <c r="B19" s="16" t="s">
        <v>10</v>
      </c>
      <c r="C19" s="17" t="s">
        <v>15</v>
      </c>
    </row>
    <row r="21" spans="1:3" x14ac:dyDescent="0.25">
      <c r="A21" s="7"/>
    </row>
  </sheetData>
  <mergeCells count="3">
    <mergeCell ref="A1:C1"/>
    <mergeCell ref="A12:C12"/>
    <mergeCell ref="A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220-7F29-4DC5-92B2-ED7ED5C8115A}">
  <dimension ref="A1:M19"/>
  <sheetViews>
    <sheetView tabSelected="1" zoomScale="120" zoomScaleNormal="120" workbookViewId="0">
      <selection activeCell="L5" sqref="L5"/>
    </sheetView>
  </sheetViews>
  <sheetFormatPr defaultColWidth="9.140625" defaultRowHeight="15" x14ac:dyDescent="0.25"/>
  <cols>
    <col min="1" max="1" width="50.85546875" style="18" customWidth="1"/>
    <col min="2" max="2" width="15.42578125" style="18" hidden="1" customWidth="1"/>
    <col min="3" max="3" width="13.140625" style="18" customWidth="1"/>
    <col min="4" max="4" width="12.7109375" style="18" hidden="1" customWidth="1"/>
    <col min="5" max="5" width="12.7109375" style="18" customWidth="1"/>
    <col min="6" max="6" width="14.140625" style="18" customWidth="1"/>
    <col min="7" max="7" width="17" style="18" customWidth="1"/>
    <col min="8" max="8" width="15.140625" style="18" customWidth="1"/>
    <col min="9" max="16384" width="9.140625" style="18"/>
  </cols>
  <sheetData>
    <row r="1" spans="1:13" ht="30" customHeight="1" thickBot="1" x14ac:dyDescent="0.3">
      <c r="A1" s="96" t="s">
        <v>65</v>
      </c>
      <c r="B1" s="97"/>
      <c r="C1" s="97"/>
      <c r="D1" s="97"/>
      <c r="E1" s="98"/>
      <c r="F1" s="97"/>
      <c r="G1" s="97"/>
      <c r="H1" s="99"/>
    </row>
    <row r="2" spans="1:13" ht="75.75" thickBot="1" x14ac:dyDescent="0.3">
      <c r="A2" s="93" t="s">
        <v>58</v>
      </c>
      <c r="B2" s="63" t="s">
        <v>44</v>
      </c>
      <c r="C2" s="64" t="s">
        <v>45</v>
      </c>
      <c r="D2" s="65" t="s">
        <v>21</v>
      </c>
      <c r="E2" s="66" t="s">
        <v>46</v>
      </c>
      <c r="F2" s="67" t="s">
        <v>47</v>
      </c>
      <c r="G2" s="68" t="s">
        <v>24</v>
      </c>
      <c r="H2" s="91" t="s">
        <v>52</v>
      </c>
      <c r="I2" s="69"/>
      <c r="M2" s="38"/>
    </row>
    <row r="3" spans="1:13" ht="30.75" thickBot="1" x14ac:dyDescent="0.3">
      <c r="A3" s="10" t="s">
        <v>48</v>
      </c>
      <c r="B3" s="40">
        <v>2131</v>
      </c>
      <c r="C3" s="34">
        <f>B3/1.95583</f>
        <v>1089.5629988291416</v>
      </c>
      <c r="D3" s="41">
        <v>1089.57</v>
      </c>
      <c r="E3" s="11">
        <v>1144.05</v>
      </c>
      <c r="F3" s="70">
        <f>E3*23.32%</f>
        <v>266.79246000000001</v>
      </c>
      <c r="G3" s="42">
        <f>E3+F3</f>
        <v>1410.8424599999998</v>
      </c>
      <c r="H3" s="79">
        <f>G3/2</f>
        <v>705.42122999999992</v>
      </c>
      <c r="I3" s="69"/>
    </row>
    <row r="4" spans="1:13" ht="30.75" thickBot="1" x14ac:dyDescent="0.3">
      <c r="A4" s="10" t="s">
        <v>49</v>
      </c>
      <c r="B4" s="40">
        <v>2198</v>
      </c>
      <c r="C4" s="34">
        <f>B4/1.95583</f>
        <v>1123.8195548692884</v>
      </c>
      <c r="D4" s="39">
        <v>1123.82</v>
      </c>
      <c r="E4" s="11">
        <v>1180.01</v>
      </c>
      <c r="F4" s="70">
        <f>E4*23.32%</f>
        <v>275.17833200000001</v>
      </c>
      <c r="G4" s="42">
        <f>E4+F4</f>
        <v>1455.1883319999999</v>
      </c>
      <c r="H4" s="90">
        <f>G4/2</f>
        <v>727.59416599999997</v>
      </c>
      <c r="I4" s="89"/>
      <c r="J4" s="88"/>
      <c r="K4" s="77"/>
    </row>
    <row r="5" spans="1:13" ht="30.75" thickBot="1" x14ac:dyDescent="0.3">
      <c r="A5" s="80" t="s">
        <v>50</v>
      </c>
      <c r="B5" s="81">
        <v>2283</v>
      </c>
      <c r="C5" s="82">
        <f>B5/1.95583</f>
        <v>1167.2793647709668</v>
      </c>
      <c r="D5" s="83">
        <v>1167.28</v>
      </c>
      <c r="E5" s="82">
        <v>1225.6400000000001</v>
      </c>
      <c r="F5" s="84">
        <f>E5*23.32%</f>
        <v>285.81924800000002</v>
      </c>
      <c r="G5" s="85">
        <f>E5+F5</f>
        <v>1511.4592480000001</v>
      </c>
      <c r="H5" s="86">
        <f>G5/2</f>
        <v>755.72962400000006</v>
      </c>
      <c r="K5" s="78"/>
    </row>
    <row r="6" spans="1:13" ht="31.5" customHeight="1" thickBot="1" x14ac:dyDescent="0.3">
      <c r="A6" s="102" t="s">
        <v>54</v>
      </c>
      <c r="B6" s="103"/>
      <c r="C6" s="103"/>
      <c r="D6" s="103"/>
      <c r="E6" s="103"/>
      <c r="F6" s="103"/>
      <c r="G6" s="104"/>
      <c r="H6" s="87">
        <f>ROUND(SUM(H3:H5)/3,2)</f>
        <v>729.58</v>
      </c>
    </row>
    <row r="7" spans="1:13" ht="39" customHeight="1" thickBot="1" x14ac:dyDescent="0.3">
      <c r="A7" s="105" t="s">
        <v>56</v>
      </c>
      <c r="B7" s="106"/>
      <c r="C7" s="106"/>
      <c r="D7" s="106"/>
      <c r="E7" s="106"/>
      <c r="F7" s="106"/>
      <c r="G7" s="107"/>
      <c r="H7" s="92">
        <v>730</v>
      </c>
    </row>
    <row r="8" spans="1:13" ht="36" customHeight="1" thickBot="1" x14ac:dyDescent="0.3">
      <c r="A8" s="105" t="s">
        <v>57</v>
      </c>
      <c r="B8" s="106"/>
      <c r="C8" s="106"/>
      <c r="D8" s="106"/>
      <c r="E8" s="106"/>
      <c r="F8" s="106"/>
      <c r="G8" s="107"/>
      <c r="H8" s="92">
        <f>730/2</f>
        <v>365</v>
      </c>
    </row>
    <row r="9" spans="1:13" x14ac:dyDescent="0.25">
      <c r="A9" s="7" t="s">
        <v>20</v>
      </c>
      <c r="B9" s="7"/>
    </row>
    <row r="10" spans="1:13" x14ac:dyDescent="0.25">
      <c r="A10" s="7"/>
      <c r="B10" s="7"/>
      <c r="H10" s="7"/>
    </row>
    <row r="11" spans="1:13" x14ac:dyDescent="0.25">
      <c r="A11" s="7"/>
      <c r="B11" s="7"/>
    </row>
    <row r="12" spans="1:13" x14ac:dyDescent="0.25">
      <c r="A12" s="21" t="s">
        <v>16</v>
      </c>
      <c r="B12" s="21"/>
    </row>
    <row r="13" spans="1:13" ht="15.75" thickBot="1" x14ac:dyDescent="0.3">
      <c r="A13" s="100" t="s">
        <v>66</v>
      </c>
      <c r="B13" s="101"/>
      <c r="C13" s="101"/>
      <c r="D13" s="101"/>
      <c r="E13" s="101"/>
      <c r="F13" s="101"/>
      <c r="G13" s="101"/>
      <c r="H13" s="101"/>
    </row>
    <row r="14" spans="1:13" ht="75" x14ac:dyDescent="0.25">
      <c r="A14" s="71" t="s">
        <v>12</v>
      </c>
      <c r="B14" s="71" t="s">
        <v>23</v>
      </c>
      <c r="C14" s="72" t="s">
        <v>13</v>
      </c>
      <c r="D14" s="66" t="s">
        <v>21</v>
      </c>
      <c r="E14" s="66" t="s">
        <v>23</v>
      </c>
      <c r="F14" s="66" t="s">
        <v>43</v>
      </c>
      <c r="G14" s="66" t="s">
        <v>22</v>
      </c>
      <c r="H14" s="91" t="s">
        <v>52</v>
      </c>
    </row>
    <row r="15" spans="1:13" ht="30" x14ac:dyDescent="0.25">
      <c r="A15" s="10" t="s">
        <v>25</v>
      </c>
      <c r="B15" s="10"/>
      <c r="C15" s="11"/>
      <c r="D15" s="11"/>
      <c r="E15" s="11"/>
      <c r="F15" s="11"/>
      <c r="G15" s="11"/>
      <c r="H15" s="43"/>
    </row>
    <row r="16" spans="1:13" ht="30" x14ac:dyDescent="0.25">
      <c r="A16" s="10" t="s">
        <v>26</v>
      </c>
      <c r="B16" s="10"/>
      <c r="C16" s="11"/>
      <c r="D16" s="11"/>
      <c r="E16" s="11"/>
      <c r="F16" s="11"/>
      <c r="G16" s="11"/>
      <c r="H16" s="43"/>
    </row>
    <row r="17" spans="1:8" ht="30" x14ac:dyDescent="0.25">
      <c r="A17" s="10" t="s">
        <v>27</v>
      </c>
      <c r="B17" s="36"/>
      <c r="C17" s="11">
        <f>C16*1.1</f>
        <v>0</v>
      </c>
      <c r="D17" s="11">
        <f>D16*1.1</f>
        <v>0</v>
      </c>
      <c r="E17" s="11"/>
      <c r="F17" s="11"/>
      <c r="G17" s="11"/>
      <c r="H17" s="43"/>
    </row>
    <row r="19" spans="1:8" x14ac:dyDescent="0.25">
      <c r="A19" s="7"/>
      <c r="B19" s="7"/>
    </row>
  </sheetData>
  <mergeCells count="5">
    <mergeCell ref="A1:H1"/>
    <mergeCell ref="A13:H13"/>
    <mergeCell ref="A6:G6"/>
    <mergeCell ref="A7:G7"/>
    <mergeCell ref="A8:G8"/>
  </mergeCells>
  <hyperlinks>
    <hyperlink ref="A9" r:id="rId1" xr:uid="{2AF33256-9FB4-4030-BDBC-0ABDC4ABF3C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B122C-FAE8-405D-99E7-ACE463E961ED}">
  <dimension ref="A1:B13"/>
  <sheetViews>
    <sheetView zoomScale="140" zoomScaleNormal="140" workbookViewId="0">
      <selection activeCell="A9" sqref="A9"/>
    </sheetView>
  </sheetViews>
  <sheetFormatPr defaultRowHeight="15" x14ac:dyDescent="0.25"/>
  <cols>
    <col min="1" max="1" width="87.7109375" customWidth="1"/>
    <col min="2" max="2" width="24.7109375" style="25" customWidth="1"/>
  </cols>
  <sheetData>
    <row r="1" spans="1:2" ht="39" customHeight="1" thickBot="1" x14ac:dyDescent="0.3">
      <c r="A1" s="22" t="s">
        <v>0</v>
      </c>
      <c r="B1" s="31" t="s">
        <v>42</v>
      </c>
    </row>
    <row r="2" spans="1:2" ht="32.25" thickBot="1" x14ac:dyDescent="0.3">
      <c r="A2" s="23" t="s">
        <v>61</v>
      </c>
      <c r="B2" s="61">
        <f>'ЕР 3.25-3.29'!F6</f>
        <v>17</v>
      </c>
    </row>
    <row r="3" spans="1:2" ht="48" thickBot="1" x14ac:dyDescent="0.3">
      <c r="A3" s="32" t="s">
        <v>62</v>
      </c>
      <c r="B3" s="61">
        <f>'ЕР 3.25-3.29'!F7</f>
        <v>19</v>
      </c>
    </row>
    <row r="4" spans="1:2" ht="63.75" thickBot="1" x14ac:dyDescent="0.3">
      <c r="A4" s="23" t="s">
        <v>63</v>
      </c>
      <c r="B4" s="61">
        <f>'ЕР 3.25-3.29'!F8</f>
        <v>22</v>
      </c>
    </row>
    <row r="5" spans="1:2" ht="79.5" thickBot="1" x14ac:dyDescent="0.3">
      <c r="A5" s="23" t="s">
        <v>64</v>
      </c>
      <c r="B5" s="61">
        <f>'ЕР 3.25-3.29'!F9</f>
        <v>26</v>
      </c>
    </row>
    <row r="6" spans="1:2" ht="63.75" thickBot="1" x14ac:dyDescent="0.3">
      <c r="A6" s="23" t="s">
        <v>17</v>
      </c>
      <c r="B6" s="60">
        <f>'ЕР 3.25-3.29'!F10</f>
        <v>17.5</v>
      </c>
    </row>
    <row r="7" spans="1:2" ht="31.5" x14ac:dyDescent="0.25">
      <c r="A7" s="73" t="s">
        <v>55</v>
      </c>
      <c r="B7" s="74">
        <f>'ЕР 3.4 - от 01.01.2026'!C8</f>
        <v>427</v>
      </c>
    </row>
    <row r="8" spans="1:2" ht="47.25" x14ac:dyDescent="0.25">
      <c r="A8" s="76" t="s">
        <v>59</v>
      </c>
      <c r="B8" s="75">
        <v>730</v>
      </c>
    </row>
    <row r="9" spans="1:2" ht="47.25" x14ac:dyDescent="0.25">
      <c r="A9" s="76" t="s">
        <v>60</v>
      </c>
      <c r="B9" s="75">
        <v>365</v>
      </c>
    </row>
    <row r="10" spans="1:2" ht="15.75" x14ac:dyDescent="0.25">
      <c r="A10" s="2"/>
      <c r="B10" s="27"/>
    </row>
    <row r="11" spans="1:2" ht="15.75" x14ac:dyDescent="0.25">
      <c r="A11" s="33"/>
      <c r="B11" s="27"/>
    </row>
    <row r="12" spans="1:2" ht="15.75" x14ac:dyDescent="0.25">
      <c r="A12" s="33"/>
      <c r="B12" s="27"/>
    </row>
    <row r="13" spans="1:2" x14ac:dyDescent="0.25">
      <c r="A13" s="6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ЕР 3.25-3.29</vt:lpstr>
      <vt:lpstr>ЕР 3.4 - от 01.01.2026</vt:lpstr>
      <vt:lpstr>ЕР (нови)-ДВ на ПС</vt:lpstr>
      <vt:lpstr>Обобщена-таблица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Author</cp:lastModifiedBy>
  <cp:revision/>
  <cp:lastPrinted>2026-02-25T12:15:01Z</cp:lastPrinted>
  <dcterms:created xsi:type="dcterms:W3CDTF">2020-09-01T06:10:15Z</dcterms:created>
  <dcterms:modified xsi:type="dcterms:W3CDTF">2026-03-17T14:19:08Z</dcterms:modified>
  <cp:category/>
  <cp:contentStatus/>
</cp:coreProperties>
</file>